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<sst xmlns="http://schemas.openxmlformats.org/spreadsheetml/2006/main" count="644" uniqueCount="361">
  <si>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</si>
  <si>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</si>
  <si>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</si>
  <si>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</si>
  <si>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</si>
  <si>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</si>
  <si>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</si>
  <si>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</si>
  <si>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</si>
  <si>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</si>
  <si>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</si>
  <si>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</si>
  <si>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</si>
  <si>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</si>
  <si>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</si>
  <si>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</si>
  <si>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</si>
  <si>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</si>
  <si>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</si>
  <si>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</si>
  <si>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</si>
  <si>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</si>
  <si>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</si>
  <si>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</si>
  <si>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</si>
  <si>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</si>
  <si>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</si>
  <si>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</si>
  <si>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</si>
  <si>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</si>
  <si>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</si>
  <si>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</si>
  <si>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</si>
  <si>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</si>
  <si>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</si>
  <si>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</si>
  <si>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</si>
  <si>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</si>
  <si>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</si>
  <si>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</si>
  <si>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</si>
  <si>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</si>
  <si>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</si>
  <si>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</si>
  <si>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</si>
  <si>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</si>
  <si>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</si>
  <si>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</si>
  <si>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</si>
  <si>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</si>
  <si>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</si>
  <si>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</si>
  <si>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</si>
  <si>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</si>
  <si>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</si>
  <si>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</si>
  <si>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</si>
  <si>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</si>
  <si>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</si>
  <si>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</si>
  <si>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</si>
  <si>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</si>
  <si>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</si>
  <si>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</si>
  <si>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</si>
  <si>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</si>
  <si>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</si>
  <si>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</si>
  <si>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</si>
  <si>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</si>
  <si>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</si>
  <si>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</si>
  <si>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</si>
  <si>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</si>
  <si>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</si>
  <si>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</si>
  <si>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</si>
  <si>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</si>
  <si>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</si>
  <si>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</si>
  <si>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</si>
  <si>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</si>
  <si>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</si>
  <si>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</si>
  <si>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</si>
  <si>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</si>
  <si>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</si>
  <si>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</si>
  <si>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</si>
  <si>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</si>
  <si>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</si>
  <si>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</si>
  <si>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</si>
  <si>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</si>
  <si>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</si>
  <si>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</si>
  <si>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</si>
  <si>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</si>
  <si>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</si>
  <si>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</si>
  <si>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</si>
  <si>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</si>
  <si>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</si>
  <si>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</si>
  <si>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</si>
  <si>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</si>
  <si>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</si>
  <si>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</si>
  <si>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</si>
  <si>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</si>
  <si>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</si>
  <si>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</si>
  <si>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</si>
  <si>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</si>
  <si>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</si>
  <si>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</si>
  <si>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</si>
  <si>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</si>
  <si>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</si>
  <si>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</si>
  <si>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</si>
  <si>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</si>
  <si>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</si>
  <si>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</si>
  <si>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</si>
  <si>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</si>
  <si>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</si>
  <si>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</si>
  <si>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</si>
  <si>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</si>
  <si>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</si>
  <si>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</si>
  <si>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</si>
  <si>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</si>
  <si>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</si>
  <si>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</si>
  <si>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</si>
  <si>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</si>
  <si>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</si>
  <si>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</si>
  <si>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</si>
  <si>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</si>
  <si>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</si>
  <si>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</si>
  <si>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</si>
  <si>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</si>
  <si>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</si>
  <si>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</si>
  <si>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</si>
  <si>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</si>
  <si>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</si>
  <si>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</si>
  <si>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</si>
  <si>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</si>
  <si>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</si>
  <si>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</si>
  <si>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</si>
  <si>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</si>
  <si>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</si>
  <si>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</si>
  <si>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</si>
  <si>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</si>
  <si>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</si>
  <si>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</si>
  <si>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</si>
  <si>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</si>
  <si>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</si>
  <si>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</si>
  <si>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</si>
  <si>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</si>
  <si>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</si>
  <si>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</si>
  <si>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</si>
  <si>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</si>
  <si>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</si>
  <si>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</si>
  <si>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</si>
  <si>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</si>
  <si>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</si>
  <si>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</si>
  <si>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</si>
  <si>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</si>
  <si>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</si>
  <si>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</si>
  <si>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</si>
  <si>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</si>
  <si>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</si>
  <si>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</si>
  <si>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</si>
  <si>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</si>
  <si>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</si>
  <si>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</si>
  <si>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</si>
  <si>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</si>
  <si>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</si>
  <si>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</si>
  <si>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</si>
  <si>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</si>
  <si>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</si>
  <si>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</si>
  <si>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</si>
  <si>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</si>
  <si>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</si>
  <si>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</si>
  <si>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</si>
  <si>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</si>
  <si>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</si>
  <si>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</si>
  <si>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</si>
  <si>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</si>
  <si>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</si>
  <si>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</si>
  <si>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</si>
  <si>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</si>
  <si>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</si>
  <si>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</si>
  <si>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</si>
  <si>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</si>
  <si>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</si>
  <si>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</si>
  <si>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</si>
  <si>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</si>
  <si>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</si>
  <si>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</si>
  <si>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</si>
  <si>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</si>
  <si>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</si>
  <si>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</si>
  <si>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</si>
  <si>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</si>
  <si>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</si>
  <si>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</si>
  <si>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</si>
  <si>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</si>
  <si>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</si>
  <si>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</si>
  <si>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</si>
  <si>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</si>
  <si>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</si>
  <si>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</si>
  <si>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</si>
  <si>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</si>
  <si>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</si>
  <si>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</si>
  <si>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</si>
  <si>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</si>
  <si>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</si>
  <si>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</si>
  <si>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</si>
  <si>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</si>
  <si>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</si>
  <si>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</si>
  <si>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</si>
  <si>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</si>
  <si>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</si>
  <si>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</si>
  <si>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</si>
  <si>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</si>
  <si>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</si>
  <si>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</si>
  <si>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</si>
  <si>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</si>
  <si>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</si>
  <si>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</si>
  <si>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</si>
  <si>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</si>
  <si>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</si>
  <si>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</si>
  <si>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</si>
  <si>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</si>
  <si>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</si>
  <si>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</si>
  <si>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</si>
  <si>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</si>
  <si>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</si>
  <si>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</si>
  <si>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</si>
  <si>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</si>
  <si>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</si>
  <si>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</si>
  <si>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</si>
  <si>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</si>
  <si>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</si>
  <si>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</si>
  <si>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</si>
  <si>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</si>
  <si>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</si>
  <si>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</si>
  <si>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</si>
  <si>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</si>
  <si>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</si>
  <si>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</si>
  <si>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</si>
  <si>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</si>
  <si>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</si>
  <si>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</si>
  <si>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</si>
  <si>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</si>
  <si>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</si>
  <si>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</si>
  <si>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</si>
  <si>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</si>
  <si>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</si>
  <si>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</si>
  <si>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</si>
  <si>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</si>
  <si>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</si>
  <si>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</si>
  <si>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</si>
  <si>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</si>
  <si>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</si>
  <si>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</si>
  <si>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</si>
  <si>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</si>
  <si>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</si>
  <si>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</si>
  <si>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</si>
  <si>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</si>
  <si>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</si>
  <si>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</si>
  <si>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</si>
  <si>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</si>
  <si>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</si>
  <si>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</si>
  <si>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</si>
  <si>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</si>
  <si>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</si>
  <si>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</si>
  <si>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</si>
  <si>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</si>
  <si>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</si>
  <si>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</si>
  <si>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</si>
  <si>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</si>
  <si>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</si>
  <si>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</si>
  <si>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</si>
  <si>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</si>
  <si>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</si>
  <si>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</si>
  <si>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</si>
  <si>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</si>
  <si>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</si>
  <si>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</si>
  <si>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</si>
  <si>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P_Нр_25_ЛК150_016510</t>
  </si>
  <si>
    <t xml:space="preserve">Электроснабжение ЭПУ потребителей в соответствии с договором на ТП № 4-55-25-0775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</si>
  <si>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(№4-55-25-0775)</t>
  </si>
  <si>
    <t>Выполнение условий тех. присоединения, подключение новых абонентов, повышение надежности и качества электроснабжения(№4-55-25-0775)</t>
  </si>
  <si>
    <t>016510</t>
  </si>
  <si>
    <t>0,4</t>
  </si>
  <si>
    <t xml:space="preserve">3х120+1х120 </t>
  </si>
  <si>
    <t>0,050</t>
  </si>
  <si>
    <t>ВЛИ-0,4 кВ от РУ-0,4 кВ ТП-589</t>
  </si>
  <si>
    <t>0,100</t>
  </si>
  <si>
    <t>ВЛИ-0,4 кВ от проектируемой КЛ-0,4 кВ ТП-589</t>
  </si>
  <si>
    <t>АВБбШв-1</t>
  </si>
  <si>
    <t xml:space="preserve">4х120 </t>
  </si>
  <si>
    <t>КЛ-0,4 кВ от опоры проектируемой ВЛИ-0,4 кВ ТП-589</t>
  </si>
  <si>
    <t xml:space="preserve"> строительство ВЛИ-0,4 кВ от РУ-0,4 кВ ТП-589, строительство ВЛИ-0,4 кВ от проектируемой КЛ-0,4 кВ ТП-589, строительство , строительство КЛ-0,4 кВ от опоры проектируемой ВЛИ-0,4 кВ ТП-589, строительство , </t>
  </si>
  <si>
    <t xml:space="preserve"> строительство ВЛИ-0,4 кВ от РУ-0,4 кВ ТП-589 проводом марки СИП-2 сечением 3х120+1х120  мм2, протяженностью 0,050 км, строительство ВЛИ-0,4 кВ от проектируемой КЛ-0,4 кВ ТП-589 проводом марки СИП-2 сечением 3х120+1х120  мм2, протяженностью 0,100 км, строительство  кабелем марки  сечением 3х120+1х120  мм2, протяженностью 0,050 км, строительство КЛ-0,4 кВ от опоры проектируемой ВЛИ-0,4 кВ ТП-589 кабелем марки АВБбШв-1 сечением 4х120  мм2, протяженностью 0,050 км, строительство  кабелем марки  сечением 3х120+1х120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</si>
</sst>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0.88441723519999993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0.72493216000000005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P_Нр_25_ЛК150_016510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4-55-25-0775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P_Нр_25_ЛК150_016510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4-55-25-0775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355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295</v>
      </c>
      <c r="Q30" s="128"/>
      <c r="R30" s="85" t="s">
        <v>354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/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351</v>
      </c>
      <c r="O31" s="128"/>
      <c r="P31" s="128" t="s">
        <v>292</v>
      </c>
      <c r="Q31" s="128"/>
      <c r="R31" s="85" t="s">
        <v>352</v>
      </c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8" t="s">
        <v>358</v>
      </c>
      <c r="D32" s="190"/>
      <c r="E32" s="193"/>
      <c r="F32" s="193"/>
      <c r="G32" s="190" t="s">
        <v>350</v>
      </c>
      <c r="H32" s="190"/>
      <c r="I32" s="190" t="s">
        <v>350</v>
      </c>
      <c r="J32" s="191"/>
      <c r="K32" s="191"/>
      <c r="L32" s="192">
        <v>1</v>
      </c>
      <c r="M32" s="127"/>
      <c r="N32" s="128" t="s">
        <v>357</v>
      </c>
      <c r="O32" s="128"/>
      <c r="P32" s="128" t="s">
        <v>292</v>
      </c>
      <c r="Q32" s="128"/>
      <c r="R32" s="85" t="s">
        <v>352</v>
      </c>
      <c r="S32" s="86"/>
      <c r="T32" s="86"/>
      <c r="U32" s="86"/>
      <c r="V32" s="86"/>
      <c r="W32" s="128" t="s">
        <v>356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8"/>
      <c r="D33" s="190"/>
      <c r="E33" s="193"/>
      <c r="F33" s="193"/>
      <c r="G33" s="190" t="s">
        <v>350</v>
      </c>
      <c r="H33" s="190"/>
      <c r="I33" s="190" t="s">
        <v>350</v>
      </c>
      <c r="J33" s="191"/>
      <c r="K33" s="191"/>
      <c r="L33" s="192">
        <v>1</v>
      </c>
      <c r="M33" s="127"/>
      <c r="N33" s="128" t="s">
        <v>351</v>
      </c>
      <c r="O33" s="128"/>
      <c r="P33" s="128" t="s">
        <v>292</v>
      </c>
      <c r="Q33" s="128"/>
      <c r="R33" s="85" t="s">
        <v>354</v>
      </c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P_Нр_25_ЛК150_016510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4-55-25-0775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электроснабжения(№4-55-25-0775)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P_Нр_25_ЛК150_016510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4-55-25-0775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P_Нр_25_ЛК150_016510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4-55-25-0775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0.88441723519999993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0.88441723519999993</v>
      </c>
      <c r="S24" s="213">
        <v>0.88441723519999993</v>
      </c>
      <c r="T24" s="213">
        <f>H24+L24+P24</f>
        <v>0</v>
      </c>
      <c r="U24" s="213">
        <f>J24+N24+R24+F24+V24</f>
        <v>0.88441723519999993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0.88441723519999993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0.88441723519999993</v>
      </c>
      <c r="S27" s="215">
        <v>0.88441723519999993</v>
      </c>
      <c r="T27" s="215">
        <f t="shared" si="0"/>
        <v>0</v>
      </c>
      <c r="U27" s="215">
        <f t="shared" si="2"/>
        <v>0.88441723519999993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0.72493216000000005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0.72493216000000005</v>
      </c>
      <c r="S30" s="215">
        <v>0.72493216000000005</v>
      </c>
      <c r="T30" s="213">
        <f t="shared" si="0"/>
        <v>0</v>
      </c>
      <c r="U30" s="213">
        <f>J30+N30+R30+F30+V30</f>
        <v>0.72493216000000005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0.123</v>
      </c>
      <c r="S39" s="215">
        <f t="shared" si="5"/>
        <v>0.123</v>
      </c>
      <c r="T39" s="215">
        <f t="shared" si="0"/>
        <v>0</v>
      </c>
      <c r="U39" s="215">
        <f t="shared" si="4"/>
        <v>0.123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0.20500000000000002</v>
      </c>
      <c r="S41" s="215">
        <f t="shared" si="5"/>
        <v>8.2000000000000003E-2</v>
      </c>
      <c r="T41" s="215">
        <f t="shared" si="0"/>
        <v>0</v>
      </c>
      <c r="U41" s="215">
        <f t="shared" si="4"/>
        <v>0.20500000000000002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0.123</v>
      </c>
      <c r="S47" s="215">
        <v>0.123</v>
      </c>
      <c r="T47" s="215">
        <f t="shared" si="0"/>
        <v>0</v>
      </c>
      <c r="U47" s="215">
        <f t="shared" si="7"/>
        <v>0.123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0.20500000000000002</v>
      </c>
      <c r="S49" s="215">
        <v>8.2000000000000003E-2</v>
      </c>
      <c r="T49" s="215">
        <f t="shared" si="0"/>
        <v>0</v>
      </c>
      <c r="U49" s="215">
        <f t="shared" si="7"/>
        <v>0.20500000000000002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0.72493216000000005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0.72493216000000005</v>
      </c>
      <c r="S52" s="215">
        <v>0.72493216000000005</v>
      </c>
      <c r="T52" s="215">
        <f t="shared" si="0"/>
        <v>0</v>
      </c>
      <c r="U52" s="215">
        <f t="shared" ref="U52:U57" si="8">J52+N52+R52</f>
        <v>0.72493216000000005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0.20500000000000002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0.20500000000000002</v>
      </c>
      <c r="S56" s="215">
        <v>0.20500000000000002</v>
      </c>
      <c r="T56" s="215">
        <f t="shared" si="0"/>
        <v>0</v>
      </c>
      <c r="U56" s="215">
        <f t="shared" si="8"/>
        <v>0.20500000000000002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P_Нр_25_ЛК150_016510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4-55-25-0775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4-55-25-0775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0.88441723519999993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0.88441723519999993</v>
      </c>
    </row>
    <row r="36" spans="1:2" ht="16.5" thickBot="1" x14ac:dyDescent="0.3">
      <c r="A36" s="97" t="s">
        <v>167</v>
      </c>
      <c r="B36" s="217">
        <f>'3.4. Паспорт фин осв ввод'!U30*1.18</f>
        <v>0.85541994880000005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0.88441723519999993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0.85541994880000005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2026-08-05T08:30:08Z</dcterms:modified>
</cp:coreProperties>
</file>